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Engineering\Transportation and Mobility Program\Funding Options\H-GAC TIP 2019-2022\3 - Application\P1 - High site expansion\BCA Forms\"/>
    </mc:Choice>
  </mc:AlternateContent>
  <bookViews>
    <workbookView xWindow="0" yWindow="0" windowWidth="28800" windowHeight="11400"/>
  </bookViews>
  <sheets>
    <sheet name="Sheet1" sheetId="1" r:id="rId1"/>
  </sheets>
  <definedNames>
    <definedName name="_xlnm._FilterDatabase" localSheetId="0" hidden="1">Sheet1!$B$1:$M$20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C15" i="1"/>
  <c r="J23" i="1" l="1"/>
  <c r="I23" i="1"/>
  <c r="J22" i="1"/>
  <c r="I22" i="1"/>
  <c r="J21" i="1"/>
  <c r="G13" i="1" s="1"/>
  <c r="I21" i="1"/>
  <c r="F13" i="1" s="1"/>
  <c r="J20" i="1"/>
  <c r="I20" i="1"/>
  <c r="J19" i="1"/>
  <c r="G11" i="1" s="1"/>
  <c r="I19" i="1"/>
  <c r="F11" i="1" s="1"/>
  <c r="J18" i="1"/>
  <c r="G10" i="1" s="1"/>
  <c r="I18" i="1"/>
  <c r="F10" i="1" s="1"/>
  <c r="G23" i="1"/>
  <c r="F23" i="1"/>
  <c r="G22" i="1"/>
  <c r="F22" i="1"/>
  <c r="G21" i="1"/>
  <c r="F21" i="1"/>
  <c r="G20" i="1"/>
  <c r="F20" i="1"/>
  <c r="G19" i="1"/>
  <c r="F19" i="1"/>
  <c r="G18" i="1"/>
  <c r="F18" i="1"/>
  <c r="J15" i="1"/>
  <c r="I15" i="1"/>
  <c r="J14" i="1"/>
  <c r="I14" i="1"/>
  <c r="J13" i="1"/>
  <c r="I13" i="1"/>
  <c r="J12" i="1"/>
  <c r="I12" i="1"/>
  <c r="J11" i="1"/>
  <c r="I11" i="1"/>
  <c r="J10" i="1"/>
  <c r="I10" i="1"/>
  <c r="G12" i="1"/>
  <c r="G14" i="1"/>
  <c r="G15" i="1"/>
  <c r="F12" i="1"/>
  <c r="F14" i="1"/>
  <c r="F15" i="1"/>
</calcChain>
</file>

<file path=xl/sharedStrings.xml><?xml version="1.0" encoding="utf-8"?>
<sst xmlns="http://schemas.openxmlformats.org/spreadsheetml/2006/main" count="67" uniqueCount="29">
  <si>
    <t>Project</t>
  </si>
  <si>
    <t>2018 PkPeriod Vol</t>
  </si>
  <si>
    <t>2018 PkPeriod Cap</t>
  </si>
  <si>
    <t>2025 PkPeriod Vol</t>
  </si>
  <si>
    <t>2025 PkPeriod Cap</t>
  </si>
  <si>
    <t>2045 PkPeriod Vol</t>
  </si>
  <si>
    <t>2045 PkPeriod Cap</t>
  </si>
  <si>
    <t>Estimated FFSpd (2018)</t>
  </si>
  <si>
    <t>Avg Corrdor Spd (2018)</t>
  </si>
  <si>
    <t>2018 24Hr Vol</t>
  </si>
  <si>
    <t>2025 24Hr Vol</t>
  </si>
  <si>
    <t>2045 24Hr Vol</t>
  </si>
  <si>
    <t>Williams Trace: US59 to SH6</t>
  </si>
  <si>
    <t>Eldridge: Florence to Lakeview</t>
  </si>
  <si>
    <t>US 90: Eldridge to US59</t>
  </si>
  <si>
    <t>Dulles: Viking to Cartwright</t>
  </si>
  <si>
    <t>University: New Territory to Elkins</t>
  </si>
  <si>
    <t>SH99: Riverpark to US59</t>
  </si>
  <si>
    <t>Annual Growth Rate</t>
  </si>
  <si>
    <t>*</t>
  </si>
  <si>
    <t>Presents decrease for 2025 forecasted volume. Using 2045 growth rate instead.</t>
  </si>
  <si>
    <t>* Williams Trace: US59 to SH6</t>
  </si>
  <si>
    <t>* Eldridge: Florence to Lakeview</t>
  </si>
  <si>
    <t>* Dulles: Viking to Cartwright</t>
  </si>
  <si>
    <t>Current</t>
  </si>
  <si>
    <t>-</t>
  </si>
  <si>
    <r>
      <rPr>
        <b/>
        <sz val="11"/>
        <color theme="1"/>
        <rFont val="Calibri"/>
        <family val="2"/>
        <scheme val="minor"/>
      </rPr>
      <t>Future 2025:</t>
    </r>
    <r>
      <rPr>
        <sz val="11"/>
        <color theme="1"/>
        <rFont val="Calibri"/>
        <family val="2"/>
        <scheme val="minor"/>
      </rPr>
      <t xml:space="preserve"> 7 years</t>
    </r>
  </si>
  <si>
    <r>
      <rPr>
        <b/>
        <sz val="11"/>
        <color theme="1"/>
        <rFont val="Calibri"/>
        <family val="2"/>
        <scheme val="minor"/>
      </rPr>
      <t>Future 2045</t>
    </r>
    <r>
      <rPr>
        <sz val="11"/>
        <color theme="1"/>
        <rFont val="Calibri"/>
        <family val="2"/>
        <scheme val="minor"/>
      </rPr>
      <t>: 27 years</t>
    </r>
  </si>
  <si>
    <t>Values to be entered based on 2018 Pod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</si>
</sst>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43" fontId="0" fillId="0" borderId="0" xfId="0" applyNumberFormat="1"/>
    <xf numFmtId="0" fontId="2" fillId="5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43" fontId="0" fillId="5" borderId="0" xfId="1" applyNumberFormat="1" applyFont="1" applyFill="1" applyAlignment="1">
      <alignment horizontal="center" vertical="center"/>
    </xf>
    <xf numFmtId="43" fontId="0" fillId="0" borderId="0" xfId="1" applyNumberFormat="1" applyFont="1" applyAlignment="1">
      <alignment horizontal="center" vertical="center"/>
    </xf>
    <xf numFmtId="164" fontId="0" fillId="0" borderId="0" xfId="1" applyNumberFormat="1" applyFont="1" applyFill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0" fillId="5" borderId="0" xfId="0" applyFont="1" applyFill="1" applyBorder="1" applyAlignment="1">
      <alignment horizontal="left" vertical="center"/>
    </xf>
    <xf numFmtId="164" fontId="0" fillId="4" borderId="0" xfId="1" applyNumberFormat="1" applyFont="1" applyFill="1" applyAlignment="1">
      <alignment horizontal="center" vertical="center"/>
    </xf>
    <xf numFmtId="0" fontId="0" fillId="4" borderId="0" xfId="0" applyFill="1"/>
    <xf numFmtId="164" fontId="3" fillId="3" borderId="0" xfId="1" applyNumberFormat="1" applyFont="1" applyFill="1" applyAlignment="1">
      <alignment horizontal="center" vertical="center"/>
    </xf>
    <xf numFmtId="164" fontId="0" fillId="6" borderId="5" xfId="1" applyNumberFormat="1" applyFont="1" applyFill="1" applyBorder="1" applyAlignment="1">
      <alignment horizontal="center" vertical="center"/>
    </xf>
    <xf numFmtId="164" fontId="0" fillId="6" borderId="0" xfId="1" applyNumberFormat="1" applyFont="1" applyFill="1" applyAlignment="1">
      <alignment horizontal="center" vertical="center"/>
    </xf>
    <xf numFmtId="164" fontId="0" fillId="6" borderId="4" xfId="1" applyNumberFormat="1" applyFont="1" applyFill="1" applyBorder="1" applyAlignment="1">
      <alignment horizontal="center" vertical="center"/>
    </xf>
    <xf numFmtId="164" fontId="2" fillId="6" borderId="0" xfId="1" applyNumberFormat="1" applyFont="1" applyFill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164" fontId="4" fillId="8" borderId="4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2"/>
  <sheetViews>
    <sheetView tabSelected="1" workbookViewId="0">
      <selection activeCell="P13" sqref="P13"/>
    </sheetView>
  </sheetViews>
  <sheetFormatPr defaultRowHeight="15" x14ac:dyDescent="0.25"/>
  <cols>
    <col min="1" max="1" width="3.7109375" customWidth="1"/>
    <col min="2" max="2" width="36" customWidth="1"/>
    <col min="3" max="4" width="8" bestFit="1" customWidth="1"/>
    <col min="5" max="5" width="9" bestFit="1" customWidth="1"/>
    <col min="6" max="7" width="10.5703125" bestFit="1" customWidth="1"/>
    <col min="8" max="9" width="8" bestFit="1" customWidth="1"/>
    <col min="10" max="10" width="9" bestFit="1" customWidth="1"/>
    <col min="11" max="11" width="8" bestFit="1" customWidth="1"/>
    <col min="12" max="12" width="8.7109375" bestFit="1" customWidth="1"/>
    <col min="13" max="13" width="7.7109375" bestFit="1" customWidth="1"/>
    <col min="15" max="15" width="4.28515625" customWidth="1"/>
  </cols>
  <sheetData>
    <row r="1" spans="2:16" ht="60" x14ac:dyDescent="0.25">
      <c r="B1" s="5" t="s">
        <v>0</v>
      </c>
      <c r="C1" s="6" t="s">
        <v>1</v>
      </c>
      <c r="D1" s="6" t="s">
        <v>9</v>
      </c>
      <c r="E1" s="28" t="s">
        <v>2</v>
      </c>
      <c r="F1" s="7" t="s">
        <v>3</v>
      </c>
      <c r="G1" s="6" t="s">
        <v>10</v>
      </c>
      <c r="H1" s="28" t="s">
        <v>4</v>
      </c>
      <c r="I1" s="7" t="s">
        <v>5</v>
      </c>
      <c r="J1" s="6" t="s">
        <v>11</v>
      </c>
      <c r="K1" s="28" t="s">
        <v>6</v>
      </c>
      <c r="L1" s="7" t="s">
        <v>7</v>
      </c>
      <c r="M1" s="6" t="s">
        <v>8</v>
      </c>
    </row>
    <row r="2" spans="2:16" x14ac:dyDescent="0.25">
      <c r="B2" s="15" t="s">
        <v>12</v>
      </c>
      <c r="C2" s="8">
        <v>16948.317000998399</v>
      </c>
      <c r="D2" s="8">
        <v>35703.030086943902</v>
      </c>
      <c r="E2" s="29">
        <v>23100</v>
      </c>
      <c r="F2" s="8">
        <v>16236.206289661601</v>
      </c>
      <c r="G2" s="8">
        <v>35054.590549296503</v>
      </c>
      <c r="H2" s="29">
        <v>23100</v>
      </c>
      <c r="I2" s="8">
        <v>17893.764444803401</v>
      </c>
      <c r="J2" s="8">
        <v>37005.210096205898</v>
      </c>
      <c r="K2" s="29">
        <v>26259.748894283799</v>
      </c>
      <c r="L2" s="8">
        <v>29.75</v>
      </c>
      <c r="M2" s="8">
        <v>11.411079626732899</v>
      </c>
      <c r="O2" s="3"/>
      <c r="P2" s="2"/>
    </row>
    <row r="3" spans="2:16" x14ac:dyDescent="0.25">
      <c r="B3" s="15" t="s">
        <v>13</v>
      </c>
      <c r="C3" s="8">
        <v>9487.9290279890702</v>
      </c>
      <c r="D3" s="8">
        <v>18011.5282710873</v>
      </c>
      <c r="E3" s="29">
        <v>23100</v>
      </c>
      <c r="F3" s="8">
        <v>9457.2085358783606</v>
      </c>
      <c r="G3" s="8">
        <v>18059.117382190001</v>
      </c>
      <c r="H3" s="29">
        <v>23100</v>
      </c>
      <c r="I3" s="8">
        <v>12891.228514979901</v>
      </c>
      <c r="J3" s="8">
        <v>22219.945055324399</v>
      </c>
      <c r="K3" s="29">
        <v>23100</v>
      </c>
      <c r="L3" s="8">
        <v>29.75</v>
      </c>
      <c r="M3" s="8">
        <v>21.378400616051099</v>
      </c>
    </row>
    <row r="4" spans="2:16" x14ac:dyDescent="0.25">
      <c r="B4" s="15" t="s">
        <v>14</v>
      </c>
      <c r="C4" s="8">
        <v>25794.868902127298</v>
      </c>
      <c r="D4" s="8">
        <v>49676.937072898501</v>
      </c>
      <c r="E4" s="29">
        <v>50701.886842067703</v>
      </c>
      <c r="F4" s="8">
        <v>30914.8454062852</v>
      </c>
      <c r="G4" s="8">
        <v>60136.832784865197</v>
      </c>
      <c r="H4" s="29">
        <v>50701.886842067703</v>
      </c>
      <c r="I4" s="8">
        <v>36649.211645807598</v>
      </c>
      <c r="J4" s="8">
        <v>70689.353239283402</v>
      </c>
      <c r="K4" s="29">
        <v>50701.886842067703</v>
      </c>
      <c r="L4" s="8">
        <v>37.020839684451701</v>
      </c>
      <c r="M4" s="8">
        <v>26.722894116644301</v>
      </c>
    </row>
    <row r="5" spans="2:16" x14ac:dyDescent="0.25">
      <c r="B5" s="16" t="s">
        <v>15</v>
      </c>
      <c r="C5" s="8">
        <v>15149.2662527431</v>
      </c>
      <c r="D5" s="8">
        <v>30708.365894509501</v>
      </c>
      <c r="E5" s="29">
        <v>23100</v>
      </c>
      <c r="F5" s="8">
        <v>14622.9554179921</v>
      </c>
      <c r="G5" s="8">
        <v>30882.585707935901</v>
      </c>
      <c r="H5" s="29">
        <v>23100</v>
      </c>
      <c r="I5" s="8">
        <v>15464.0062877158</v>
      </c>
      <c r="J5" s="8">
        <v>32144.4678019526</v>
      </c>
      <c r="K5" s="29">
        <v>23100</v>
      </c>
      <c r="L5" s="8">
        <v>29.75</v>
      </c>
      <c r="M5" s="8">
        <v>16.853030384714401</v>
      </c>
    </row>
    <row r="6" spans="2:16" x14ac:dyDescent="0.25">
      <c r="B6" s="16" t="s">
        <v>16</v>
      </c>
      <c r="C6" s="8">
        <v>9988.3709207001702</v>
      </c>
      <c r="D6" s="8">
        <v>15899.038329617</v>
      </c>
      <c r="E6" s="29">
        <v>23483.715546474301</v>
      </c>
      <c r="F6" s="8">
        <v>12633.8876531962</v>
      </c>
      <c r="G6" s="8">
        <v>20079.060556683598</v>
      </c>
      <c r="H6" s="29">
        <v>25003.284248621199</v>
      </c>
      <c r="I6" s="8">
        <v>15926.882043424201</v>
      </c>
      <c r="J6" s="8">
        <v>25463.397930748699</v>
      </c>
      <c r="K6" s="29">
        <v>29884.141707286799</v>
      </c>
      <c r="L6" s="8">
        <v>32.0893680191691</v>
      </c>
      <c r="M6" s="8">
        <v>19.9867512891676</v>
      </c>
    </row>
    <row r="7" spans="2:16" x14ac:dyDescent="0.25">
      <c r="B7" s="16" t="s">
        <v>17</v>
      </c>
      <c r="C7" s="8">
        <v>3779.42166402864</v>
      </c>
      <c r="D7" s="8">
        <v>7633.5362851363097</v>
      </c>
      <c r="E7" s="29">
        <v>53314.4282177317</v>
      </c>
      <c r="F7" s="8">
        <v>4547.0281700798296</v>
      </c>
      <c r="G7" s="8">
        <v>8908.5796283822092</v>
      </c>
      <c r="H7" s="29">
        <v>50206.2719380622</v>
      </c>
      <c r="I7" s="8">
        <v>16740.8208220415</v>
      </c>
      <c r="J7" s="8">
        <v>29844.585607265599</v>
      </c>
      <c r="K7" s="29">
        <v>35384.803906938898</v>
      </c>
      <c r="L7" s="8">
        <v>63.996140973157502</v>
      </c>
      <c r="M7" s="8">
        <v>42.573590838919202</v>
      </c>
    </row>
    <row r="8" spans="2:16" ht="11.25" customHeight="1" x14ac:dyDescent="0.25">
      <c r="B8" s="17"/>
      <c r="C8" s="8"/>
      <c r="D8" s="8"/>
      <c r="E8" s="10"/>
      <c r="F8" s="8"/>
      <c r="G8" s="8"/>
      <c r="H8" s="9"/>
      <c r="I8" s="8"/>
      <c r="J8" s="8"/>
      <c r="K8" s="9"/>
      <c r="L8" s="8"/>
      <c r="M8" s="8"/>
    </row>
    <row r="9" spans="2:16" x14ac:dyDescent="0.25">
      <c r="B9" s="17"/>
      <c r="C9" s="26" t="s">
        <v>24</v>
      </c>
      <c r="D9" s="26"/>
      <c r="E9" s="27"/>
      <c r="F9" s="23" t="s">
        <v>26</v>
      </c>
      <c r="G9" s="24"/>
      <c r="H9" s="25"/>
      <c r="I9" s="23" t="s">
        <v>27</v>
      </c>
      <c r="J9" s="24"/>
      <c r="K9" s="25"/>
      <c r="L9" s="8"/>
      <c r="M9" s="8"/>
      <c r="O9" s="21"/>
      <c r="P9" t="s">
        <v>28</v>
      </c>
    </row>
    <row r="10" spans="2:16" x14ac:dyDescent="0.25">
      <c r="B10" s="18" t="s">
        <v>21</v>
      </c>
      <c r="C10" s="20">
        <v>4391</v>
      </c>
      <c r="D10" s="20">
        <v>37000</v>
      </c>
      <c r="E10" s="29">
        <v>23100</v>
      </c>
      <c r="F10" s="11">
        <f>C10*I18^7</f>
        <v>4453.2339342519845</v>
      </c>
      <c r="G10" s="11">
        <f>D10*J18^7</f>
        <v>37345.237640217005</v>
      </c>
      <c r="H10" s="29">
        <v>23100</v>
      </c>
      <c r="I10" s="8">
        <f>I2/C2*C10</f>
        <v>4635.9481990160566</v>
      </c>
      <c r="J10" s="8">
        <f t="shared" ref="J10:J15" si="0">J2/D2*D10</f>
        <v>38349.483789621343</v>
      </c>
      <c r="K10" s="29">
        <v>26259.748894283799</v>
      </c>
      <c r="L10" s="8">
        <v>29.75</v>
      </c>
      <c r="M10" s="8">
        <v>11.411079626732899</v>
      </c>
    </row>
    <row r="11" spans="2:16" x14ac:dyDescent="0.25">
      <c r="B11" s="18" t="s">
        <v>22</v>
      </c>
      <c r="C11" s="20">
        <v>1887</v>
      </c>
      <c r="D11" s="20">
        <v>20450</v>
      </c>
      <c r="E11" s="29">
        <v>23100</v>
      </c>
      <c r="F11" s="11">
        <f t="shared" ref="F11:G13" si="1">C11*I19^7</f>
        <v>2043.0793736555645</v>
      </c>
      <c r="G11" s="11">
        <f t="shared" si="1"/>
        <v>21594.133935855967</v>
      </c>
      <c r="H11" s="29">
        <v>23100</v>
      </c>
      <c r="I11" s="8">
        <f t="shared" ref="I11:I15" si="2">I3/C3*C11</f>
        <v>2563.8627919756709</v>
      </c>
      <c r="J11" s="8">
        <f t="shared" si="0"/>
        <v>25228.168845105632</v>
      </c>
      <c r="K11" s="29">
        <v>23100</v>
      </c>
      <c r="L11" s="8">
        <v>29.75</v>
      </c>
      <c r="M11" s="8">
        <v>21.378400616051099</v>
      </c>
      <c r="O11" s="4" t="s">
        <v>19</v>
      </c>
      <c r="P11" t="s">
        <v>20</v>
      </c>
    </row>
    <row r="12" spans="2:16" x14ac:dyDescent="0.25">
      <c r="B12" s="15" t="s">
        <v>14</v>
      </c>
      <c r="C12" s="20">
        <v>5828</v>
      </c>
      <c r="D12" s="20">
        <v>65200</v>
      </c>
      <c r="E12" s="29">
        <v>50701.886842067703</v>
      </c>
      <c r="F12" s="12">
        <f t="shared" ref="F12:G15" si="3">F4/C4*C12</f>
        <v>6984.7890955154808</v>
      </c>
      <c r="G12" s="12">
        <f t="shared" si="3"/>
        <v>78928.406794071227</v>
      </c>
      <c r="H12" s="29">
        <v>50701.886842067703</v>
      </c>
      <c r="I12" s="8">
        <f t="shared" si="2"/>
        <v>8280.3912003658916</v>
      </c>
      <c r="J12" s="8">
        <f t="shared" si="0"/>
        <v>92778.381735529969</v>
      </c>
      <c r="K12" s="29">
        <v>50701.886842067703</v>
      </c>
      <c r="L12" s="8">
        <v>37.020839684451701</v>
      </c>
      <c r="M12" s="8">
        <v>26.722894116644301</v>
      </c>
    </row>
    <row r="13" spans="2:16" x14ac:dyDescent="0.25">
      <c r="B13" s="19" t="s">
        <v>23</v>
      </c>
      <c r="C13" s="20">
        <v>2645</v>
      </c>
      <c r="D13" s="20">
        <v>28400</v>
      </c>
      <c r="E13" s="29">
        <v>23100</v>
      </c>
      <c r="F13" s="11">
        <f t="shared" si="1"/>
        <v>2659.1385750871036</v>
      </c>
      <c r="G13" s="11">
        <f>D13*J21^7</f>
        <v>28738.527714879525</v>
      </c>
      <c r="H13" s="29">
        <v>23100</v>
      </c>
      <c r="I13" s="8">
        <f t="shared" si="2"/>
        <v>2699.9523243313547</v>
      </c>
      <c r="J13" s="8">
        <f t="shared" si="0"/>
        <v>29728.149283862618</v>
      </c>
      <c r="K13" s="29">
        <v>23100</v>
      </c>
      <c r="L13" s="8">
        <v>29.75</v>
      </c>
      <c r="M13" s="8">
        <v>16.853030384714401</v>
      </c>
    </row>
    <row r="14" spans="2:16" x14ac:dyDescent="0.25">
      <c r="B14" s="16" t="s">
        <v>16</v>
      </c>
      <c r="C14" s="20">
        <v>3314</v>
      </c>
      <c r="D14" s="20">
        <v>37000</v>
      </c>
      <c r="E14" s="29">
        <v>23483.715546474301</v>
      </c>
      <c r="F14" s="12">
        <f t="shared" si="3"/>
        <v>4191.7449817489623</v>
      </c>
      <c r="G14" s="12">
        <f t="shared" si="3"/>
        <v>46727.684102337138</v>
      </c>
      <c r="H14" s="29">
        <v>25003.284248621199</v>
      </c>
      <c r="I14" s="8">
        <f t="shared" si="2"/>
        <v>5284.3138797060092</v>
      </c>
      <c r="J14" s="8">
        <f t="shared" si="0"/>
        <v>59258.032083780607</v>
      </c>
      <c r="K14" s="29">
        <v>29884.141707286799</v>
      </c>
      <c r="L14" s="8">
        <v>32.0893680191691</v>
      </c>
      <c r="M14" s="8">
        <v>19.9867512891676</v>
      </c>
    </row>
    <row r="15" spans="2:16" x14ac:dyDescent="0.25">
      <c r="B15" s="16" t="s">
        <v>17</v>
      </c>
      <c r="C15" s="20">
        <f>1530+1728</f>
        <v>3258</v>
      </c>
      <c r="D15" s="20">
        <f>18914+17189</f>
        <v>36103</v>
      </c>
      <c r="E15" s="29">
        <v>53314.4282177317</v>
      </c>
      <c r="F15" s="12">
        <f t="shared" si="3"/>
        <v>3919.7049429856434</v>
      </c>
      <c r="G15" s="12">
        <f t="shared" si="3"/>
        <v>42133.349251216627</v>
      </c>
      <c r="H15" s="29">
        <v>50206.2719380622</v>
      </c>
      <c r="I15" s="8">
        <f t="shared" si="2"/>
        <v>14431.201143106402</v>
      </c>
      <c r="J15" s="8">
        <f t="shared" si="0"/>
        <v>141150.71101150464</v>
      </c>
      <c r="K15" s="29">
        <v>35384.803906938898</v>
      </c>
      <c r="L15" s="8">
        <v>63.996140973157502</v>
      </c>
      <c r="M15" s="8">
        <v>42.573590838919202</v>
      </c>
    </row>
    <row r="16" spans="2:16" ht="10.5" customHeight="1" x14ac:dyDescent="0.25">
      <c r="B16" s="1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2:13" x14ac:dyDescent="0.25">
      <c r="B17" s="17"/>
      <c r="C17" s="8"/>
      <c r="D17" s="8"/>
      <c r="E17" s="8"/>
      <c r="F17" s="22" t="s">
        <v>18</v>
      </c>
      <c r="G17" s="22"/>
      <c r="H17" s="22"/>
      <c r="I17" s="22"/>
      <c r="J17" s="22"/>
      <c r="K17" s="22"/>
      <c r="L17" s="8"/>
      <c r="M17" s="8"/>
    </row>
    <row r="18" spans="2:13" x14ac:dyDescent="0.25">
      <c r="B18" s="15" t="s">
        <v>12</v>
      </c>
      <c r="C18" s="13" t="s">
        <v>25</v>
      </c>
      <c r="D18" s="13" t="s">
        <v>25</v>
      </c>
      <c r="E18" s="14" t="s">
        <v>25</v>
      </c>
      <c r="F18" s="12">
        <f>(F2/C2)^(1/7)</f>
        <v>0.99388664416487982</v>
      </c>
      <c r="G18" s="12">
        <f t="shared" ref="G18:G23" si="4">(G2/D2)^(1/7)</f>
        <v>0.99738499862918539</v>
      </c>
      <c r="H18" s="9" t="s">
        <v>25</v>
      </c>
      <c r="I18" s="12">
        <f>(I2/C2)^(1/27)</f>
        <v>1.0020125320666036</v>
      </c>
      <c r="J18" s="12">
        <f t="shared" ref="J18:J23" si="5">(J2/D2)^(1/27)</f>
        <v>1.0013276640693376</v>
      </c>
      <c r="K18" s="9" t="s">
        <v>25</v>
      </c>
      <c r="L18" s="8">
        <v>29.75</v>
      </c>
      <c r="M18" s="8">
        <v>11.411079626732899</v>
      </c>
    </row>
    <row r="19" spans="2:13" x14ac:dyDescent="0.25">
      <c r="B19" s="15" t="s">
        <v>13</v>
      </c>
      <c r="C19" s="13" t="s">
        <v>25</v>
      </c>
      <c r="D19" s="13" t="s">
        <v>25</v>
      </c>
      <c r="E19" s="14" t="s">
        <v>25</v>
      </c>
      <c r="F19" s="12">
        <f t="shared" ref="F19:F23" si="6">(F3/C3)^(1/7)</f>
        <v>0.99953680683626034</v>
      </c>
      <c r="G19" s="12">
        <f t="shared" si="4"/>
        <v>1.0003770229098765</v>
      </c>
      <c r="H19" s="9" t="s">
        <v>25</v>
      </c>
      <c r="I19" s="12">
        <f t="shared" ref="I19:I23" si="7">(I3/C3)^(1/27)</f>
        <v>1.0114175309747238</v>
      </c>
      <c r="J19" s="12">
        <f t="shared" si="5"/>
        <v>1.007807293247998</v>
      </c>
      <c r="K19" s="9" t="s">
        <v>25</v>
      </c>
      <c r="L19" s="8">
        <v>29.75</v>
      </c>
      <c r="M19" s="8">
        <v>21.378400616051099</v>
      </c>
    </row>
    <row r="20" spans="2:13" x14ac:dyDescent="0.25">
      <c r="B20" s="15" t="s">
        <v>14</v>
      </c>
      <c r="C20" s="13" t="s">
        <v>25</v>
      </c>
      <c r="D20" s="13" t="s">
        <v>25</v>
      </c>
      <c r="E20" s="14" t="s">
        <v>25</v>
      </c>
      <c r="F20" s="12">
        <f t="shared" si="6"/>
        <v>1.0262032682069002</v>
      </c>
      <c r="G20" s="12">
        <f t="shared" si="4"/>
        <v>1.0276733770411883</v>
      </c>
      <c r="H20" s="9" t="s">
        <v>25</v>
      </c>
      <c r="I20" s="12">
        <f t="shared" si="7"/>
        <v>1.0130929842796552</v>
      </c>
      <c r="J20" s="12">
        <f t="shared" si="5"/>
        <v>1.0131506895575051</v>
      </c>
      <c r="K20" s="9" t="s">
        <v>25</v>
      </c>
      <c r="L20" s="8">
        <v>37.020839684451701</v>
      </c>
      <c r="M20" s="8">
        <v>26.722894116644301</v>
      </c>
    </row>
    <row r="21" spans="2:13" x14ac:dyDescent="0.25">
      <c r="B21" s="16" t="s">
        <v>15</v>
      </c>
      <c r="C21" s="13" t="s">
        <v>25</v>
      </c>
      <c r="D21" s="13" t="s">
        <v>25</v>
      </c>
      <c r="E21" s="14" t="s">
        <v>25</v>
      </c>
      <c r="F21" s="12">
        <f t="shared" si="6"/>
        <v>0.99496137726750755</v>
      </c>
      <c r="G21" s="12">
        <f t="shared" si="4"/>
        <v>1.0008085171794767</v>
      </c>
      <c r="H21" s="9" t="s">
        <v>25</v>
      </c>
      <c r="I21" s="12">
        <f t="shared" si="7"/>
        <v>1.0007618845270199</v>
      </c>
      <c r="J21" s="12">
        <f t="shared" si="5"/>
        <v>1.0016942202057981</v>
      </c>
      <c r="K21" s="9" t="s">
        <v>25</v>
      </c>
      <c r="L21" s="8">
        <v>29.75</v>
      </c>
      <c r="M21" s="8">
        <v>16.853030384714401</v>
      </c>
    </row>
    <row r="22" spans="2:13" x14ac:dyDescent="0.25">
      <c r="B22" s="16" t="s">
        <v>16</v>
      </c>
      <c r="C22" s="13" t="s">
        <v>25</v>
      </c>
      <c r="D22" s="13" t="s">
        <v>25</v>
      </c>
      <c r="E22" s="14" t="s">
        <v>25</v>
      </c>
      <c r="F22" s="12">
        <f t="shared" si="6"/>
        <v>1.0341355750104042</v>
      </c>
      <c r="G22" s="12">
        <f t="shared" si="4"/>
        <v>1.0339077493232278</v>
      </c>
      <c r="H22" s="9" t="s">
        <v>25</v>
      </c>
      <c r="I22" s="12">
        <f t="shared" si="7"/>
        <v>1.0174311753404899</v>
      </c>
      <c r="J22" s="12">
        <f t="shared" si="5"/>
        <v>1.0175968625359275</v>
      </c>
      <c r="K22" s="9" t="s">
        <v>25</v>
      </c>
      <c r="L22" s="8">
        <v>32.0893680191691</v>
      </c>
      <c r="M22" s="8">
        <v>19.9867512891676</v>
      </c>
    </row>
    <row r="23" spans="2:13" x14ac:dyDescent="0.25">
      <c r="B23" s="16" t="s">
        <v>17</v>
      </c>
      <c r="C23" s="13" t="s">
        <v>25</v>
      </c>
      <c r="D23" s="13" t="s">
        <v>25</v>
      </c>
      <c r="E23" s="14" t="s">
        <v>25</v>
      </c>
      <c r="F23" s="12">
        <f t="shared" si="6"/>
        <v>1.0267666560972684</v>
      </c>
      <c r="G23" s="12">
        <f t="shared" si="4"/>
        <v>1.0223114894018166</v>
      </c>
      <c r="H23" s="9" t="s">
        <v>25</v>
      </c>
      <c r="I23" s="12">
        <f t="shared" si="7"/>
        <v>1.0566689373077447</v>
      </c>
      <c r="J23" s="12">
        <f t="shared" si="5"/>
        <v>1.0517950023611824</v>
      </c>
      <c r="K23" s="9" t="s">
        <v>25</v>
      </c>
      <c r="L23" s="8">
        <v>63.996140973157502</v>
      </c>
      <c r="M23" s="8">
        <v>42.573590838919202</v>
      </c>
    </row>
    <row r="24" spans="2:13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2:13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2:13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3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3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 count="4">
    <mergeCell ref="F17:K17"/>
    <mergeCell ref="F9:H9"/>
    <mergeCell ref="I9:K9"/>
    <mergeCell ref="C9:E9"/>
  </mergeCells>
  <conditionalFormatting sqref="F18:G23">
    <cfRule type="cellIs" dxfId="1" priority="2" operator="lessThan">
      <formula>1</formula>
    </cfRule>
  </conditionalFormatting>
  <conditionalFormatting sqref="I18:J23">
    <cfRule type="cellIs" dxfId="0" priority="1" operator="lessThan">
      <formula>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Shay, Nathan</dc:creator>
  <cp:lastModifiedBy>Marcello Victorino</cp:lastModifiedBy>
  <dcterms:created xsi:type="dcterms:W3CDTF">2018-10-12T12:10:44Z</dcterms:created>
  <dcterms:modified xsi:type="dcterms:W3CDTF">2018-10-31T21:41:02Z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1591982c-5ae8-4989-9a43-5a6f2996c2db</vt:lpwstr>
  </property>
</Properties>
</file>